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6FDD294-8AED-43A1-8817-DF01244243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E27" i="1" l="1"/>
  <c r="F16" i="1"/>
  <c r="F14" i="1"/>
  <c r="E10" i="1"/>
  <c r="F13" i="1" l="1"/>
  <c r="F25" i="1" s="1"/>
  <c r="E9" i="1" l="1"/>
  <c r="E25" i="1"/>
</calcChain>
</file>

<file path=xl/sharedStrings.xml><?xml version="1.0" encoding="utf-8"?>
<sst xmlns="http://schemas.openxmlformats.org/spreadsheetml/2006/main" count="34" uniqueCount="33">
  <si>
    <t>dział</t>
  </si>
  <si>
    <t>Rozdział</t>
  </si>
  <si>
    <t>§</t>
  </si>
  <si>
    <t>Wyszczególnienie</t>
  </si>
  <si>
    <t>Wpływy z różnych opłat</t>
  </si>
  <si>
    <t>Ogółem</t>
  </si>
  <si>
    <t>Zakup materiałów i wyposażenia</t>
  </si>
  <si>
    <t>Zakup usług pozostałych</t>
  </si>
  <si>
    <t>w złotych</t>
  </si>
  <si>
    <t>Plan dochodów</t>
  </si>
  <si>
    <t>Plan wydatków</t>
  </si>
  <si>
    <t>O270</t>
  </si>
  <si>
    <t>O480</t>
  </si>
  <si>
    <t>Wpływy z opłat za zezwolenia na sprzedaż napojów alkoholowych</t>
  </si>
  <si>
    <t>§ 0480</t>
  </si>
  <si>
    <t>§ 0270</t>
  </si>
  <si>
    <t>Wynagrodzenia bezosobowe</t>
  </si>
  <si>
    <t>Opłaty na rzecz budżetu państwa</t>
  </si>
  <si>
    <t>Koszty postępowania sądowego i prokuratorskiego</t>
  </si>
  <si>
    <t>Wpłaty na PPK finansowane przez podmiot zatrudniający</t>
  </si>
  <si>
    <t>Składki na Fundusz Pracy oraz Fundusz Wsparcia osób Niepełnosprawnych</t>
  </si>
  <si>
    <t>Składki na ubezpieczenia społeczne</t>
  </si>
  <si>
    <t>Dochody od osób prawnych, od osób fizycznych i od innych jednostek nieposiadających osobowości prawnej</t>
  </si>
  <si>
    <t>Ochrona zdrowia</t>
  </si>
  <si>
    <t>Przeciwdziałanie alkoholizmowi</t>
  </si>
  <si>
    <t>Zwalczanie narkomanii</t>
  </si>
  <si>
    <t xml:space="preserve">Wpływy z innych opłat stanowiących dochody jednostek samorządu terytorialnego na podstawie ustaw </t>
  </si>
  <si>
    <t>Plan - Stan środków na dzień 01.01.2026r.</t>
  </si>
  <si>
    <t>Plan - Stan środków na dzień 31.12.2026r.</t>
  </si>
  <si>
    <t>Dochody z tytułu korzystania z zezwoleń na sprzedaż napojów alkoholowych oraz wydatki na realizację zadań określonych w programie profilaktyki i rozwiązywania problemów alkoholowych i w programie przeciwdziałania narkomanii w roku budżetowym 2026</t>
  </si>
  <si>
    <t>Załącznik Nr 7 do Uchwały Nr</t>
  </si>
  <si>
    <t>Rady Gminy Lichnowy</t>
  </si>
  <si>
    <t>z 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</si>
</sst>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1" fillId="0" borderId="3" xfId="0" applyFont="1" applyBorder="1"/>
    <xf numFmtId="0" fontId="1" fillId="0" borderId="2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right"/>
    </xf>
    <xf numFmtId="4" fontId="2" fillId="0" borderId="0" xfId="0" applyNumberFormat="1" applyFont="1"/>
    <xf numFmtId="8" fontId="2" fillId="0" borderId="1" xfId="0" applyNumberFormat="1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/>
    <xf numFmtId="0" fontId="1" fillId="2" borderId="5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4" fontId="2" fillId="3" borderId="1" xfId="0" applyNumberFormat="1" applyFont="1" applyFill="1" applyBorder="1"/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workbookViewId="0">
      <selection activeCell="E4" sqref="E4"/>
    </sheetView>
  </sheetViews>
  <sheetFormatPr defaultRowHeight="15" x14ac:dyDescent="0.25"/>
  <cols>
    <col min="1" max="1" width="9" customWidth="1"/>
    <col min="2" max="2" width="9.7109375" customWidth="1"/>
    <col min="3" max="3" width="5.7109375" customWidth="1"/>
    <col min="4" max="4" width="50" customWidth="1"/>
    <col min="5" max="6" width="23.5703125" customWidth="1"/>
  </cols>
  <sheetData>
    <row r="1" spans="1:6" x14ac:dyDescent="0.25">
      <c r="A1" s="1"/>
      <c r="B1" s="1"/>
      <c r="C1" s="1"/>
      <c r="D1" s="1"/>
      <c r="E1" s="1" t="s">
        <v>30</v>
      </c>
      <c r="F1" s="1"/>
    </row>
    <row r="2" spans="1:6" x14ac:dyDescent="0.25">
      <c r="A2" s="1"/>
      <c r="B2" s="1"/>
      <c r="C2" s="1"/>
      <c r="D2" s="1"/>
      <c r="E2" s="1" t="s">
        <v>31</v>
      </c>
      <c r="F2" s="1"/>
    </row>
    <row r="3" spans="1:6" x14ac:dyDescent="0.25">
      <c r="A3" s="1"/>
      <c r="B3" s="1"/>
      <c r="C3" s="1"/>
      <c r="D3" s="1"/>
      <c r="E3" s="1" t="s">
        <v>32</v>
      </c>
      <c r="F3" s="1"/>
    </row>
    <row r="4" spans="1:6" x14ac:dyDescent="0.25">
      <c r="A4" s="1"/>
      <c r="B4" s="1"/>
      <c r="C4" s="1"/>
      <c r="D4" s="1"/>
      <c r="E4" s="1"/>
      <c r="F4" s="1"/>
    </row>
    <row r="5" spans="1:6" ht="57" customHeight="1" x14ac:dyDescent="0.25">
      <c r="A5" s="28" t="s">
        <v>29</v>
      </c>
      <c r="B5" s="28"/>
      <c r="C5" s="28"/>
      <c r="D5" s="28"/>
      <c r="E5" s="28"/>
      <c r="F5" s="28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 t="s">
        <v>8</v>
      </c>
    </row>
    <row r="8" spans="1:6" ht="30" customHeight="1" x14ac:dyDescent="0.25">
      <c r="A8" s="13" t="s">
        <v>0</v>
      </c>
      <c r="B8" s="13" t="s">
        <v>1</v>
      </c>
      <c r="C8" s="13" t="s">
        <v>2</v>
      </c>
      <c r="D8" s="13" t="s">
        <v>3</v>
      </c>
      <c r="E8" s="13" t="s">
        <v>9</v>
      </c>
      <c r="F8" s="13" t="s">
        <v>10</v>
      </c>
    </row>
    <row r="9" spans="1:6" ht="45.75" customHeight="1" x14ac:dyDescent="0.25">
      <c r="A9" s="21">
        <v>756</v>
      </c>
      <c r="B9" s="21"/>
      <c r="C9" s="22"/>
      <c r="D9" s="23" t="s">
        <v>22</v>
      </c>
      <c r="E9" s="24">
        <f>E10</f>
        <v>94500</v>
      </c>
      <c r="F9" s="24"/>
    </row>
    <row r="10" spans="1:6" ht="36" customHeight="1" x14ac:dyDescent="0.25">
      <c r="A10" s="11"/>
      <c r="B10" s="12">
        <v>75618</v>
      </c>
      <c r="C10" s="2"/>
      <c r="D10" s="3" t="s">
        <v>26</v>
      </c>
      <c r="E10" s="4">
        <f>E11+E12</f>
        <v>94500</v>
      </c>
      <c r="F10" s="4"/>
    </row>
    <row r="11" spans="1:6" x14ac:dyDescent="0.25">
      <c r="A11" s="8"/>
      <c r="B11" s="8"/>
      <c r="C11" s="2" t="s">
        <v>11</v>
      </c>
      <c r="D11" s="2" t="s">
        <v>4</v>
      </c>
      <c r="E11" s="4">
        <v>22000</v>
      </c>
      <c r="F11" s="4"/>
    </row>
    <row r="12" spans="1:6" ht="30" x14ac:dyDescent="0.25">
      <c r="A12" s="7"/>
      <c r="B12" s="7"/>
      <c r="C12" s="2" t="s">
        <v>12</v>
      </c>
      <c r="D12" s="3" t="s">
        <v>13</v>
      </c>
      <c r="E12" s="4">
        <v>72500</v>
      </c>
      <c r="F12" s="4"/>
    </row>
    <row r="13" spans="1:6" x14ac:dyDescent="0.25">
      <c r="A13" s="25">
        <v>851</v>
      </c>
      <c r="B13" s="25"/>
      <c r="C13" s="25"/>
      <c r="D13" s="26" t="s">
        <v>23</v>
      </c>
      <c r="E13" s="27"/>
      <c r="F13" s="27">
        <f>F14+F16</f>
        <v>113462.20999999999</v>
      </c>
    </row>
    <row r="14" spans="1:6" x14ac:dyDescent="0.25">
      <c r="A14" s="7"/>
      <c r="B14" s="17">
        <v>85153</v>
      </c>
      <c r="C14" s="17"/>
      <c r="D14" s="18" t="s">
        <v>25</v>
      </c>
      <c r="E14" s="19"/>
      <c r="F14" s="19">
        <f>F15</f>
        <v>2000</v>
      </c>
    </row>
    <row r="15" spans="1:6" x14ac:dyDescent="0.25">
      <c r="A15" s="7"/>
      <c r="B15" s="7"/>
      <c r="C15" s="2">
        <v>4210</v>
      </c>
      <c r="D15" s="3" t="s">
        <v>6</v>
      </c>
      <c r="E15" s="4"/>
      <c r="F15" s="4">
        <v>2000</v>
      </c>
    </row>
    <row r="16" spans="1:6" x14ac:dyDescent="0.25">
      <c r="A16" s="7"/>
      <c r="B16" s="20">
        <v>85154</v>
      </c>
      <c r="C16" s="17"/>
      <c r="D16" s="18" t="s">
        <v>24</v>
      </c>
      <c r="E16" s="19"/>
      <c r="F16" s="19">
        <f>SUM(F17:F24)</f>
        <v>111462.20999999999</v>
      </c>
    </row>
    <row r="17" spans="1:6" x14ac:dyDescent="0.25">
      <c r="A17" s="7"/>
      <c r="B17" s="7"/>
      <c r="C17" s="2">
        <v>4110</v>
      </c>
      <c r="D17" s="3" t="s">
        <v>21</v>
      </c>
      <c r="E17" s="4"/>
      <c r="F17" s="4">
        <v>500</v>
      </c>
    </row>
    <row r="18" spans="1:6" ht="30" x14ac:dyDescent="0.25">
      <c r="A18" s="7"/>
      <c r="B18" s="7"/>
      <c r="C18" s="2">
        <v>4120</v>
      </c>
      <c r="D18" s="3" t="s">
        <v>20</v>
      </c>
      <c r="E18" s="4"/>
      <c r="F18" s="4">
        <v>500</v>
      </c>
    </row>
    <row r="19" spans="1:6" x14ac:dyDescent="0.25">
      <c r="A19" s="7"/>
      <c r="B19" s="7"/>
      <c r="C19" s="2">
        <v>4170</v>
      </c>
      <c r="D19" s="2" t="s">
        <v>16</v>
      </c>
      <c r="E19" s="4"/>
      <c r="F19" s="4">
        <v>47000</v>
      </c>
    </row>
    <row r="20" spans="1:6" x14ac:dyDescent="0.25">
      <c r="A20" s="7"/>
      <c r="B20" s="7"/>
      <c r="C20" s="2">
        <v>4210</v>
      </c>
      <c r="D20" s="2" t="s">
        <v>6</v>
      </c>
      <c r="E20" s="4"/>
      <c r="F20" s="4">
        <v>29442.21</v>
      </c>
    </row>
    <row r="21" spans="1:6" x14ac:dyDescent="0.25">
      <c r="A21" s="7"/>
      <c r="B21" s="7"/>
      <c r="C21" s="2">
        <v>4300</v>
      </c>
      <c r="D21" s="2" t="s">
        <v>7</v>
      </c>
      <c r="E21" s="4"/>
      <c r="F21" s="4">
        <v>28000</v>
      </c>
    </row>
    <row r="22" spans="1:6" x14ac:dyDescent="0.25">
      <c r="A22" s="7"/>
      <c r="B22" s="7"/>
      <c r="C22" s="2">
        <v>4510</v>
      </c>
      <c r="D22" s="2" t="s">
        <v>17</v>
      </c>
      <c r="E22" s="4"/>
      <c r="F22" s="4">
        <v>1000</v>
      </c>
    </row>
    <row r="23" spans="1:6" x14ac:dyDescent="0.25">
      <c r="A23" s="7"/>
      <c r="B23" s="7"/>
      <c r="C23" s="2">
        <v>4610</v>
      </c>
      <c r="D23" s="2" t="s">
        <v>18</v>
      </c>
      <c r="E23" s="4"/>
      <c r="F23" s="4">
        <v>5000</v>
      </c>
    </row>
    <row r="24" spans="1:6" x14ac:dyDescent="0.25">
      <c r="A24" s="7"/>
      <c r="B24" s="7"/>
      <c r="C24" s="2">
        <v>4710</v>
      </c>
      <c r="D24" s="2" t="s">
        <v>19</v>
      </c>
      <c r="E24" s="4"/>
      <c r="F24" s="4">
        <v>20</v>
      </c>
    </row>
    <row r="25" spans="1:6" x14ac:dyDescent="0.25">
      <c r="A25" s="9"/>
      <c r="B25" s="10"/>
      <c r="C25" s="2"/>
      <c r="D25" s="6" t="s">
        <v>5</v>
      </c>
      <c r="E25" s="5">
        <f>SUM(E11:E21)</f>
        <v>94500</v>
      </c>
      <c r="F25" s="5">
        <f>F13</f>
        <v>113462.20999999999</v>
      </c>
    </row>
    <row r="26" spans="1:6" x14ac:dyDescent="0.25">
      <c r="A26" s="1"/>
      <c r="B26" s="1"/>
      <c r="C26" s="1"/>
      <c r="D26" s="14"/>
      <c r="E26" s="5"/>
      <c r="F26" s="15"/>
    </row>
    <row r="27" spans="1:6" x14ac:dyDescent="0.25">
      <c r="D27" s="2" t="s">
        <v>27</v>
      </c>
      <c r="E27" s="16">
        <f>SUM(E28:E29)</f>
        <v>18962.21</v>
      </c>
    </row>
    <row r="28" spans="1:6" x14ac:dyDescent="0.25">
      <c r="D28" s="2" t="s">
        <v>15</v>
      </c>
      <c r="E28" s="16">
        <v>2543.23</v>
      </c>
    </row>
    <row r="29" spans="1:6" x14ac:dyDescent="0.25">
      <c r="D29" s="2" t="s">
        <v>14</v>
      </c>
      <c r="E29" s="16">
        <v>16418.98</v>
      </c>
    </row>
    <row r="30" spans="1:6" x14ac:dyDescent="0.25">
      <c r="D30" s="2" t="s">
        <v>28</v>
      </c>
      <c r="E30" s="16">
        <v>0</v>
      </c>
    </row>
  </sheetData>
  <mergeCells count="1">
    <mergeCell ref="A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2026-03-18T10:37:10Z</dcterms:modified>
</cp:coreProperties>
</file>